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EDEEF155-5B32-44DD-BC1A-56FBA484D50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QUISIÇÃ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9" i="1" l="1"/>
  <c r="I19" i="1"/>
  <c r="H19" i="1"/>
  <c r="G19" i="1"/>
  <c r="F19" i="1"/>
  <c r="E19" i="1"/>
</calcChain>
</file>

<file path=xl/sharedStrings.xml><?xml version="1.0" encoding="utf-8"?>
<sst xmlns="http://schemas.openxmlformats.org/spreadsheetml/2006/main" count="49" uniqueCount="32">
  <si>
    <t>Item</t>
  </si>
  <si>
    <t>Descrição</t>
  </si>
  <si>
    <t>Unid.</t>
  </si>
  <si>
    <t>Qtde.</t>
  </si>
  <si>
    <t>LSPRO</t>
  </si>
  <si>
    <t>DAX</t>
  </si>
  <si>
    <t>FEELING</t>
  </si>
  <si>
    <t>AGOIN</t>
  </si>
  <si>
    <t>ART LUZ</t>
  </si>
  <si>
    <t>LA PISOS</t>
  </si>
  <si>
    <t>MÉDIA</t>
  </si>
  <si>
    <t>Projeto executivo</t>
  </si>
  <si>
    <t>sv</t>
  </si>
  <si>
    <t>Estrutura modular</t>
  </si>
  <si>
    <t>m2</t>
  </si>
  <si>
    <t>Sistema de cobertura</t>
  </si>
  <si>
    <t>Sistema de fechamento</t>
  </si>
  <si>
    <t>projeto</t>
  </si>
  <si>
    <t>Sistema de piso</t>
  </si>
  <si>
    <t>Divisórias internas</t>
  </si>
  <si>
    <t>Portas e acessos</t>
  </si>
  <si>
    <t>Instalações elétricas</t>
  </si>
  <si>
    <t>Instalações hidrossanitárias</t>
  </si>
  <si>
    <t>Climatização</t>
  </si>
  <si>
    <t>SPDA e aterramentos</t>
  </si>
  <si>
    <t>Transporte</t>
  </si>
  <si>
    <t>Montagem</t>
  </si>
  <si>
    <t>Desmontagem</t>
  </si>
  <si>
    <t>Transporte novo local</t>
  </si>
  <si>
    <t>remontagem</t>
  </si>
  <si>
    <t>ART/RRT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</si>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</sst>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R\$\ #,##0.00"/>
  </numFmts>
  <fonts count="3">
    <font>
      <sz val="11"/>
      <name val="Carlito"/>
    </font>
    <font>
      <b/>
      <sz val="11"/>
      <name val="Carlito"/>
    </font>
    <font>
      <strike/>
      <sz val="11"/>
      <name val="Carlito"/>
    </font>
  </fonts>
  <fills count="3">
    <fill>
      <patternFill patternType="none"/>
    </fill>
    <fill>
      <patternFill patternType="gray125"/>
    </fill>
    <fill>
      <patternFill patternType="solid">
        <fgColor rgb="FFD9E1F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  <xf numFmtId="0" fontId="1" fillId="0" borderId="0" xfId="0" applyFont="1"/>
    <xf numFmtId="164" fontId="2" fillId="0" borderId="0" xfId="0" applyNumberFormat="1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topLeftCell="C1" workbookViewId="0">
      <selection activeCell="I16" sqref="I16"/>
    </sheetView>
  </sheetViews>
  <sheetFormatPr defaultRowHeight="14.25"/>
  <cols>
    <col min="1" max="1" width="7" customWidth="1"/>
    <col min="2" max="2" width="28" customWidth="1"/>
    <col min="3" max="3" width="9" customWidth="1"/>
    <col min="4" max="4" width="10" customWidth="1"/>
    <col min="5" max="11" width="16" customWidth="1"/>
  </cols>
  <sheetData>
    <row r="1" spans="1:11" ht="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>
      <c r="A2" s="3">
        <v>1</v>
      </c>
      <c r="B2" s="3" t="s">
        <v>11</v>
      </c>
      <c r="C2" s="3" t="s">
        <v>12</v>
      </c>
      <c r="D2" s="3">
        <v>1</v>
      </c>
      <c r="E2" s="4">
        <v>300000</v>
      </c>
      <c r="F2" s="6">
        <v>410000</v>
      </c>
      <c r="G2" s="6">
        <v>400000</v>
      </c>
      <c r="H2" s="4">
        <v>184000</v>
      </c>
      <c r="I2" s="4">
        <v>219000</v>
      </c>
      <c r="J2" s="4"/>
      <c r="K2" s="4">
        <v>234333.33</v>
      </c>
    </row>
    <row r="3" spans="1:11">
      <c r="A3" s="3">
        <v>2</v>
      </c>
      <c r="B3" s="3" t="s">
        <v>13</v>
      </c>
      <c r="C3" s="3" t="s">
        <v>14</v>
      </c>
      <c r="D3" s="3">
        <v>3200</v>
      </c>
      <c r="E3" s="4">
        <v>4421000</v>
      </c>
      <c r="F3" s="6">
        <v>4550000</v>
      </c>
      <c r="G3" s="6">
        <v>5600000</v>
      </c>
      <c r="H3" s="4">
        <v>2417000</v>
      </c>
      <c r="I3" s="4">
        <v>2879000</v>
      </c>
      <c r="J3" s="4"/>
      <c r="K3" s="4">
        <v>3239000</v>
      </c>
    </row>
    <row r="4" spans="1:11">
      <c r="A4" s="3">
        <v>3</v>
      </c>
      <c r="B4" s="3" t="s">
        <v>15</v>
      </c>
      <c r="C4" s="3" t="s">
        <v>14</v>
      </c>
      <c r="D4" s="3">
        <v>3200</v>
      </c>
      <c r="E4" s="6">
        <v>2800000</v>
      </c>
      <c r="F4" s="4">
        <v>1560000</v>
      </c>
      <c r="G4" s="6">
        <v>3500000</v>
      </c>
      <c r="H4" s="4">
        <v>1303000</v>
      </c>
      <c r="I4" s="4">
        <v>1554000</v>
      </c>
      <c r="J4" s="4"/>
      <c r="K4" s="4">
        <v>1472333.33</v>
      </c>
    </row>
    <row r="5" spans="1:11">
      <c r="A5" s="3">
        <v>4</v>
      </c>
      <c r="B5" s="3" t="s">
        <v>16</v>
      </c>
      <c r="C5" s="3" t="s">
        <v>14</v>
      </c>
      <c r="D5" s="3" t="s">
        <v>17</v>
      </c>
      <c r="E5" s="6">
        <v>1450000</v>
      </c>
      <c r="F5" s="4">
        <v>1350000</v>
      </c>
      <c r="G5" s="6">
        <v>1850000</v>
      </c>
      <c r="H5" s="4">
        <v>771000</v>
      </c>
      <c r="I5" s="4">
        <v>915000</v>
      </c>
      <c r="J5" s="4"/>
      <c r="K5" s="4">
        <v>1013333.33</v>
      </c>
    </row>
    <row r="6" spans="1:11">
      <c r="A6" s="3">
        <v>5</v>
      </c>
      <c r="B6" s="3" t="s">
        <v>18</v>
      </c>
      <c r="C6" s="3" t="s">
        <v>14</v>
      </c>
      <c r="D6" s="3">
        <v>3200</v>
      </c>
      <c r="E6" s="6">
        <v>3875000</v>
      </c>
      <c r="F6" s="4">
        <v>990000</v>
      </c>
      <c r="G6" s="6">
        <v>5000000</v>
      </c>
      <c r="H6" s="4">
        <v>1636000</v>
      </c>
      <c r="I6" s="4">
        <v>1950000</v>
      </c>
      <c r="J6" s="4">
        <v>1056429.21</v>
      </c>
      <c r="K6" s="4">
        <v>1408107.3</v>
      </c>
    </row>
    <row r="7" spans="1:11">
      <c r="A7" s="3">
        <v>6</v>
      </c>
      <c r="B7" s="3" t="s">
        <v>19</v>
      </c>
      <c r="C7" s="3" t="s">
        <v>14</v>
      </c>
      <c r="D7" s="3" t="s">
        <v>17</v>
      </c>
      <c r="E7" s="4">
        <v>489000</v>
      </c>
      <c r="F7" s="6">
        <v>770000</v>
      </c>
      <c r="G7" s="4">
        <v>460000</v>
      </c>
      <c r="H7" s="4">
        <v>285000</v>
      </c>
      <c r="I7" s="4">
        <v>340000</v>
      </c>
      <c r="J7" s="4"/>
      <c r="K7" s="4">
        <v>393500</v>
      </c>
    </row>
    <row r="8" spans="1:11">
      <c r="A8" s="3">
        <v>7</v>
      </c>
      <c r="B8" s="3" t="s">
        <v>20</v>
      </c>
      <c r="C8" s="3" t="s">
        <v>2</v>
      </c>
      <c r="D8" s="3" t="s">
        <v>17</v>
      </c>
      <c r="E8" s="4">
        <v>285000</v>
      </c>
      <c r="F8" s="6">
        <v>350000</v>
      </c>
      <c r="G8" s="4">
        <v>300000</v>
      </c>
      <c r="H8" s="4">
        <v>155000</v>
      </c>
      <c r="I8" s="4">
        <v>185000</v>
      </c>
      <c r="J8" s="4"/>
      <c r="K8" s="4">
        <v>208333.33</v>
      </c>
    </row>
    <row r="9" spans="1:11">
      <c r="A9" s="3">
        <v>8</v>
      </c>
      <c r="B9" s="3" t="s">
        <v>21</v>
      </c>
      <c r="C9" s="3" t="s">
        <v>12</v>
      </c>
      <c r="D9" s="3">
        <v>1</v>
      </c>
      <c r="E9" s="4">
        <v>560000</v>
      </c>
      <c r="F9" s="6">
        <v>1140000</v>
      </c>
      <c r="G9" s="4">
        <v>600000</v>
      </c>
      <c r="H9" s="4">
        <v>381000</v>
      </c>
      <c r="I9" s="4">
        <v>455000</v>
      </c>
      <c r="J9" s="4"/>
      <c r="K9" s="4">
        <v>499000</v>
      </c>
    </row>
    <row r="10" spans="1:11">
      <c r="A10" s="3">
        <v>9</v>
      </c>
      <c r="B10" s="3" t="s">
        <v>22</v>
      </c>
      <c r="C10" s="3" t="s">
        <v>12</v>
      </c>
      <c r="D10" s="3">
        <v>1</v>
      </c>
      <c r="E10" s="4">
        <v>290000</v>
      </c>
      <c r="F10" s="6">
        <v>790000</v>
      </c>
      <c r="G10" s="4">
        <v>300000</v>
      </c>
      <c r="H10" s="4">
        <v>229000</v>
      </c>
      <c r="I10" s="4">
        <v>273000</v>
      </c>
      <c r="J10" s="4"/>
      <c r="K10" s="4">
        <v>273000</v>
      </c>
    </row>
    <row r="11" spans="1:11">
      <c r="A11" s="3">
        <v>10</v>
      </c>
      <c r="B11" s="3" t="s">
        <v>23</v>
      </c>
      <c r="C11" s="3" t="s">
        <v>12</v>
      </c>
      <c r="D11" s="3">
        <v>1</v>
      </c>
      <c r="E11" s="4">
        <v>1250000</v>
      </c>
      <c r="F11" s="4">
        <v>1310000</v>
      </c>
      <c r="G11" s="4">
        <v>1250000</v>
      </c>
      <c r="H11" s="4">
        <v>632000</v>
      </c>
      <c r="I11" s="4">
        <v>753000</v>
      </c>
      <c r="J11" s="4"/>
      <c r="K11" s="4">
        <v>1039000</v>
      </c>
    </row>
    <row r="12" spans="1:11">
      <c r="A12" s="3">
        <v>11</v>
      </c>
      <c r="B12" s="3" t="s">
        <v>24</v>
      </c>
      <c r="C12" s="3" t="s">
        <v>12</v>
      </c>
      <c r="D12" s="3">
        <v>1</v>
      </c>
      <c r="E12" s="4">
        <v>305000</v>
      </c>
      <c r="F12" s="4">
        <v>280000</v>
      </c>
      <c r="G12" s="4">
        <v>300000</v>
      </c>
      <c r="H12" s="4">
        <v>147000</v>
      </c>
      <c r="I12" s="4">
        <v>175000</v>
      </c>
      <c r="J12" s="4"/>
      <c r="K12" s="4">
        <v>241400</v>
      </c>
    </row>
    <row r="13" spans="1:11">
      <c r="A13" s="3">
        <v>12</v>
      </c>
      <c r="B13" s="3" t="s">
        <v>25</v>
      </c>
      <c r="C13" s="3" t="s">
        <v>12</v>
      </c>
      <c r="D13" s="3">
        <v>1</v>
      </c>
      <c r="E13" s="4">
        <v>320000</v>
      </c>
      <c r="F13" s="6">
        <v>600000</v>
      </c>
      <c r="G13" s="4">
        <v>400000</v>
      </c>
      <c r="H13" s="4">
        <v>219000</v>
      </c>
      <c r="I13" s="4">
        <v>261000</v>
      </c>
      <c r="J13" s="4"/>
      <c r="K13" s="4">
        <v>300000</v>
      </c>
    </row>
    <row r="14" spans="1:11">
      <c r="A14" s="3">
        <v>13</v>
      </c>
      <c r="B14" s="3" t="s">
        <v>26</v>
      </c>
      <c r="C14" s="3" t="s">
        <v>12</v>
      </c>
      <c r="D14" s="3">
        <v>1</v>
      </c>
      <c r="E14" s="4">
        <v>520000</v>
      </c>
      <c r="F14" s="6">
        <v>1640000</v>
      </c>
      <c r="G14" s="4">
        <v>700000</v>
      </c>
      <c r="H14" s="4">
        <v>474000</v>
      </c>
      <c r="I14" s="4">
        <v>565000</v>
      </c>
      <c r="J14" s="4"/>
      <c r="K14" s="4">
        <v>564750</v>
      </c>
    </row>
    <row r="15" spans="1:11">
      <c r="A15" s="3">
        <v>14</v>
      </c>
      <c r="B15" s="3" t="s">
        <v>27</v>
      </c>
      <c r="C15" s="3" t="s">
        <v>12</v>
      </c>
      <c r="D15" s="3">
        <v>1</v>
      </c>
      <c r="E15" s="4">
        <v>560000</v>
      </c>
      <c r="F15" s="4">
        <v>610000</v>
      </c>
      <c r="G15" s="4">
        <v>600000</v>
      </c>
      <c r="H15" s="4">
        <v>294000</v>
      </c>
      <c r="I15" s="4">
        <v>350000</v>
      </c>
      <c r="J15" s="4"/>
      <c r="K15" s="4">
        <v>502800</v>
      </c>
    </row>
    <row r="16" spans="1:11">
      <c r="A16" s="3">
        <v>15</v>
      </c>
      <c r="B16" s="3" t="s">
        <v>28</v>
      </c>
      <c r="C16" s="3" t="s">
        <v>12</v>
      </c>
      <c r="D16" s="3">
        <v>1</v>
      </c>
      <c r="E16" s="4">
        <v>80000</v>
      </c>
      <c r="F16" s="6">
        <v>550000</v>
      </c>
      <c r="G16" s="4">
        <v>100000</v>
      </c>
      <c r="H16" s="4">
        <v>121000</v>
      </c>
      <c r="I16" s="6">
        <v>144000</v>
      </c>
      <c r="J16" s="4"/>
      <c r="K16" s="4">
        <v>100333.33</v>
      </c>
    </row>
    <row r="17" spans="1:11">
      <c r="A17" s="3">
        <v>16</v>
      </c>
      <c r="B17" s="3" t="s">
        <v>29</v>
      </c>
      <c r="C17" s="3" t="s">
        <v>12</v>
      </c>
      <c r="D17" s="3">
        <v>1</v>
      </c>
      <c r="E17" s="4">
        <v>610000</v>
      </c>
      <c r="F17" s="6">
        <v>1730000</v>
      </c>
      <c r="G17" s="6">
        <v>840000</v>
      </c>
      <c r="H17" s="4">
        <v>527000</v>
      </c>
      <c r="I17" s="4">
        <v>629000</v>
      </c>
      <c r="J17" s="4"/>
      <c r="K17" s="4">
        <v>588666.67000000004</v>
      </c>
    </row>
    <row r="18" spans="1:11">
      <c r="A18" s="3">
        <v>17</v>
      </c>
      <c r="B18" s="3" t="s">
        <v>30</v>
      </c>
      <c r="C18" s="3" t="s">
        <v>12</v>
      </c>
      <c r="D18" s="3">
        <v>1</v>
      </c>
      <c r="E18" s="4">
        <v>85000</v>
      </c>
      <c r="F18" s="6">
        <v>370000</v>
      </c>
      <c r="G18" s="6">
        <v>300000</v>
      </c>
      <c r="H18" s="4">
        <v>125000</v>
      </c>
      <c r="I18" s="4">
        <v>149000</v>
      </c>
      <c r="K18" s="4">
        <v>119666.67</v>
      </c>
    </row>
    <row r="19" spans="1:11" ht="15">
      <c r="A19" s="3">
        <v>18</v>
      </c>
      <c r="B19" s="5" t="s">
        <v>31</v>
      </c>
      <c r="E19" s="1">
        <f>SUM(E2:E18)</f>
        <v>18200000</v>
      </c>
      <c r="F19" s="1">
        <f>SUM(F2:F18)</f>
        <v>19000000</v>
      </c>
      <c r="G19" s="1">
        <f>SUM(G2:G18)</f>
        <v>22500000</v>
      </c>
      <c r="H19" s="1">
        <f>SUM(H2:H18)</f>
        <v>9900000</v>
      </c>
      <c r="I19" s="1">
        <f>SUM(I2:I18)</f>
        <v>11796000</v>
      </c>
      <c r="K19" s="1">
        <f>SUM(K2:K18)</f>
        <v>12197557.290000001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AQUISIÇÃO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Karine Momm</cp:lastModifiedBy>
  <dcterms:modified xsi:type="dcterms:W3CDTF">2026-08-18T14:54:20Z</dcterms:modified>
</cp:coreProperties>
</file>